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F21" i="1"/>
  <c r="I10" i="1" l="1"/>
  <c r="I22" i="1" l="1"/>
</calcChain>
</file>

<file path=xl/sharedStrings.xml><?xml version="1.0" encoding="utf-8"?>
<sst xmlns="http://schemas.openxmlformats.org/spreadsheetml/2006/main" count="69" uniqueCount="37">
  <si>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</si>
  <si>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</si>
  <si>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</si>
  <si>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</si>
  <si>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</si>
  <si>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</si>
  <si>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</si>
  <si>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</si>
  <si>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</si>
  <si>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</si>
  <si>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</si>
  <si>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</si>
  <si>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</si>
  <si>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</si>
  <si>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</si>
  <si>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</si>
  <si>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</si>
  <si>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</si>
  <si>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</si>
  <si>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</si>
  <si>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</si>
  <si>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>Местонахождение Товара: 
Ямало-Ненецкий автономный округ, г. Новый Уренгой, район Коротчаево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</si>
  <si>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НВЛ-2020/153</t>
    </r>
  </si>
  <si>
    <t>1002059</t>
  </si>
  <si>
    <t>Кабель силовой с медными жилами с изоляцией и оболочкой из поливинилхлоридного пластиката, с заполнением ВВГз 3х1,5-1,0</t>
  </si>
  <si>
    <t>М</t>
  </si>
  <si>
    <t>1009582</t>
  </si>
  <si>
    <t>Полка кабельная К1160ЦУТ1,5</t>
  </si>
  <si>
    <t>ШТ</t>
  </si>
  <si>
    <t>1038945</t>
  </si>
  <si>
    <t>Кабель с изоляцией из полиэтилена высокой плотности бронированный для погружных насосов КПБК-90 3Х25</t>
  </si>
  <si>
    <t>1173706</t>
  </si>
  <si>
    <t>Провод с медной жилой с поливинилхлоридной изоляцией повышенной гибкости, холодного исполнения ПВ3-ХЛ 4,0</t>
  </si>
  <si>
    <t>1451890</t>
  </si>
  <si>
    <t>Кабель силовой с медными многопроволочными жилами с резиновой изоляцией в резиновой оболочке повышенной озоностойкости и морозостойкости КРШС 3х6</t>
  </si>
  <si>
    <t xml:space="preserve">Начальник управления складской логистики и грузоперевозок                                                                                                                 
</t>
  </si>
  <si>
    <t>Наименование лота:  "Реализация невостребованных ликвидных МТР. Продукция кабельная, Арматура для кабельных и воздушных линий"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</si>
</sst>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0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36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22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39.75" customHeight="1" x14ac:dyDescent="0.2">
      <c r="A6" s="58" t="s">
        <v>21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23</v>
      </c>
      <c r="D10" s="41" t="s">
        <v>24</v>
      </c>
      <c r="E10" s="42" t="s">
        <v>25</v>
      </c>
      <c r="F10" s="43">
        <v>30</v>
      </c>
      <c r="G10" s="46">
        <v>20.505459199999997</v>
      </c>
      <c r="H10" s="45">
        <v>39960</v>
      </c>
      <c r="I10" s="49">
        <f>G10*F10</f>
        <v>615.16377599999987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28</v>
      </c>
      <c r="F11" s="43">
        <v>33</v>
      </c>
      <c r="G11" s="46">
        <v>24.883154999999995</v>
      </c>
      <c r="H11" s="45">
        <v>40614</v>
      </c>
      <c r="I11" s="49">
        <f t="shared" ref="I11:I20" si="0">G11*F11</f>
        <v>821.14411499999983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31.5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25</v>
      </c>
      <c r="F12" s="43">
        <v>207</v>
      </c>
      <c r="G12" s="46">
        <v>392.42400000000004</v>
      </c>
      <c r="H12" s="45">
        <v>42431</v>
      </c>
      <c r="I12" s="49">
        <f t="shared" si="0"/>
        <v>81231.768000000011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31.5" x14ac:dyDescent="0.2">
      <c r="A13" s="40">
        <v>4</v>
      </c>
      <c r="B13" s="40" t="s">
        <v>12</v>
      </c>
      <c r="C13" s="44" t="s">
        <v>31</v>
      </c>
      <c r="D13" s="41" t="s">
        <v>32</v>
      </c>
      <c r="E13" s="42" t="s">
        <v>25</v>
      </c>
      <c r="F13" s="43">
        <v>25</v>
      </c>
      <c r="G13" s="46">
        <v>14.565110800000001</v>
      </c>
      <c r="H13" s="45">
        <v>39947</v>
      </c>
      <c r="I13" s="49">
        <f t="shared" si="0"/>
        <v>364.12777000000006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31.5" x14ac:dyDescent="0.2">
      <c r="A14" s="40">
        <v>5</v>
      </c>
      <c r="B14" s="40" t="s">
        <v>12</v>
      </c>
      <c r="C14" s="44" t="s">
        <v>31</v>
      </c>
      <c r="D14" s="41" t="s">
        <v>32</v>
      </c>
      <c r="E14" s="42" t="s">
        <v>25</v>
      </c>
      <c r="F14" s="43">
        <v>3</v>
      </c>
      <c r="G14" s="46">
        <v>14.565110800000001</v>
      </c>
      <c r="H14" s="45">
        <v>39947</v>
      </c>
      <c r="I14" s="49">
        <f t="shared" si="0"/>
        <v>43.695332400000005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31.5" x14ac:dyDescent="0.2">
      <c r="A15" s="40">
        <v>6</v>
      </c>
      <c r="B15" s="40" t="s">
        <v>12</v>
      </c>
      <c r="C15" s="44" t="s">
        <v>31</v>
      </c>
      <c r="D15" s="41" t="s">
        <v>32</v>
      </c>
      <c r="E15" s="42" t="s">
        <v>25</v>
      </c>
      <c r="F15" s="43">
        <v>24</v>
      </c>
      <c r="G15" s="46">
        <v>14.565110800000001</v>
      </c>
      <c r="H15" s="45">
        <v>39947</v>
      </c>
      <c r="I15" s="49">
        <f t="shared" si="0"/>
        <v>349.56265920000004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31.5" x14ac:dyDescent="0.2">
      <c r="A16" s="40">
        <v>7</v>
      </c>
      <c r="B16" s="40" t="s">
        <v>12</v>
      </c>
      <c r="C16" s="44" t="s">
        <v>31</v>
      </c>
      <c r="D16" s="41" t="s">
        <v>32</v>
      </c>
      <c r="E16" s="42" t="s">
        <v>25</v>
      </c>
      <c r="F16" s="43">
        <v>8</v>
      </c>
      <c r="G16" s="46">
        <v>14.565110800000001</v>
      </c>
      <c r="H16" s="45">
        <v>39947</v>
      </c>
      <c r="I16" s="49">
        <f t="shared" si="0"/>
        <v>116.52088640000001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31.5" x14ac:dyDescent="0.2">
      <c r="A17" s="40">
        <v>8</v>
      </c>
      <c r="B17" s="40" t="s">
        <v>12</v>
      </c>
      <c r="C17" s="44" t="s">
        <v>31</v>
      </c>
      <c r="D17" s="41" t="s">
        <v>32</v>
      </c>
      <c r="E17" s="42" t="s">
        <v>25</v>
      </c>
      <c r="F17" s="43">
        <v>4</v>
      </c>
      <c r="G17" s="46">
        <v>14.565110800000001</v>
      </c>
      <c r="H17" s="45">
        <v>39947</v>
      </c>
      <c r="I17" s="49">
        <f t="shared" si="0"/>
        <v>58.260443200000005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31.5" x14ac:dyDescent="0.2">
      <c r="A18" s="40">
        <v>9</v>
      </c>
      <c r="B18" s="40" t="s">
        <v>12</v>
      </c>
      <c r="C18" s="44" t="s">
        <v>31</v>
      </c>
      <c r="D18" s="41" t="s">
        <v>32</v>
      </c>
      <c r="E18" s="42" t="s">
        <v>25</v>
      </c>
      <c r="F18" s="43">
        <v>1</v>
      </c>
      <c r="G18" s="46">
        <v>14.565110800000001</v>
      </c>
      <c r="H18" s="45">
        <v>39947</v>
      </c>
      <c r="I18" s="49">
        <f t="shared" si="0"/>
        <v>14.565110800000001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31.5" x14ac:dyDescent="0.2">
      <c r="A19" s="40">
        <v>10</v>
      </c>
      <c r="B19" s="40" t="s">
        <v>12</v>
      </c>
      <c r="C19" s="44" t="s">
        <v>31</v>
      </c>
      <c r="D19" s="41" t="s">
        <v>32</v>
      </c>
      <c r="E19" s="42" t="s">
        <v>25</v>
      </c>
      <c r="F19" s="43">
        <v>4</v>
      </c>
      <c r="G19" s="46">
        <v>14.565110800000001</v>
      </c>
      <c r="H19" s="45">
        <v>39947</v>
      </c>
      <c r="I19" s="49">
        <f t="shared" si="0"/>
        <v>58.260443200000005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7.25" x14ac:dyDescent="0.2">
      <c r="A20" s="40">
        <v>11</v>
      </c>
      <c r="B20" s="40" t="s">
        <v>12</v>
      </c>
      <c r="C20" s="44" t="s">
        <v>33</v>
      </c>
      <c r="D20" s="41" t="s">
        <v>34</v>
      </c>
      <c r="E20" s="42" t="s">
        <v>25</v>
      </c>
      <c r="F20" s="43">
        <v>8</v>
      </c>
      <c r="G20" s="46">
        <v>804.64579079999999</v>
      </c>
      <c r="H20" s="45">
        <v>42618</v>
      </c>
      <c r="I20" s="49">
        <f t="shared" si="0"/>
        <v>6437.1663263999999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4" customFormat="1" x14ac:dyDescent="0.25">
      <c r="A21" s="69" t="s">
        <v>7</v>
      </c>
      <c r="B21" s="69"/>
      <c r="C21" s="69"/>
      <c r="D21" s="69"/>
      <c r="E21" s="25"/>
      <c r="F21" s="26">
        <f>SUM(F10:F20)</f>
        <v>347</v>
      </c>
      <c r="G21" s="27"/>
      <c r="H21" s="35"/>
      <c r="I21" s="39">
        <f>SUM(I10:I20)</f>
        <v>90110.234862600017</v>
      </c>
      <c r="J21" s="4" t="s">
        <v>18</v>
      </c>
    </row>
    <row r="22" spans="1:16361" s="4" customFormat="1" x14ac:dyDescent="0.25">
      <c r="A22" s="5"/>
      <c r="B22" s="5"/>
      <c r="C22" s="5"/>
      <c r="D22" s="6"/>
      <c r="E22" s="7"/>
      <c r="F22" s="10"/>
      <c r="G22" s="10"/>
      <c r="H22" s="36"/>
      <c r="I22" s="39">
        <f>I21*1.2</f>
        <v>108132.28183512001</v>
      </c>
      <c r="J22" s="4" t="s">
        <v>17</v>
      </c>
    </row>
    <row r="23" spans="1:16361" s="4" customFormat="1" ht="90" customHeight="1" x14ac:dyDescent="0.25">
      <c r="A23" s="70" t="s">
        <v>8</v>
      </c>
      <c r="B23" s="71"/>
      <c r="C23" s="71"/>
      <c r="D23" s="72"/>
      <c r="E23" s="73" t="s">
        <v>9</v>
      </c>
      <c r="F23" s="73"/>
      <c r="G23" s="73"/>
      <c r="H23" s="73"/>
      <c r="I23" s="50"/>
    </row>
    <row r="24" spans="1:16361" s="4" customFormat="1" ht="15.75" x14ac:dyDescent="0.25">
      <c r="A24" s="66" t="s">
        <v>10</v>
      </c>
      <c r="B24" s="67"/>
      <c r="C24" s="67"/>
      <c r="D24" s="68"/>
      <c r="E24" s="65" t="s">
        <v>16</v>
      </c>
      <c r="F24" s="65"/>
      <c r="G24" s="65"/>
      <c r="H24" s="65"/>
      <c r="I24" s="50"/>
    </row>
    <row r="25" spans="1:16361" s="4" customFormat="1" ht="15.75" x14ac:dyDescent="0.25">
      <c r="A25" s="66" t="s">
        <v>15</v>
      </c>
      <c r="B25" s="67"/>
      <c r="C25" s="67"/>
      <c r="D25" s="68"/>
      <c r="E25" s="65" t="s">
        <v>16</v>
      </c>
      <c r="F25" s="65"/>
      <c r="G25" s="65"/>
      <c r="H25" s="65"/>
      <c r="I25" s="50"/>
    </row>
    <row r="29" spans="1:16361" s="18" customFormat="1" ht="15.75" x14ac:dyDescent="0.2">
      <c r="A29" s="57" t="s">
        <v>35</v>
      </c>
      <c r="B29" s="57"/>
      <c r="C29" s="57"/>
      <c r="D29" s="57"/>
      <c r="E29" s="53"/>
      <c r="F29" s="53"/>
      <c r="G29" s="54"/>
      <c r="H29" s="55" t="s">
        <v>20</v>
      </c>
      <c r="I29" s="56"/>
    </row>
    <row r="30" spans="1:16361" s="12" customFormat="1" ht="18.75" x14ac:dyDescent="0.3">
      <c r="A30" s="17"/>
      <c r="C30" s="30"/>
      <c r="F30" s="13"/>
      <c r="G30" s="32"/>
      <c r="H30" s="37"/>
      <c r="I30" s="52"/>
    </row>
  </sheetData>
  <mergeCells count="14">
    <mergeCell ref="A29:D29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2020-01-28T08:41:15Z</cp:lastPrinted>
  <dcterms:created xsi:type="dcterms:W3CDTF">2016-09-16T10:27:35Z</dcterms:created>
  <dcterms:modified xsi:type="dcterms:W3CDTF">2020-01-28T08:41:19Z</dcterms:modified>
</cp:coreProperties>
</file>